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Z:\Procurement\Sourcing\DNS Equipment Refresh RFQ\"/>
    </mc:Choice>
  </mc:AlternateContent>
  <bookViews>
    <workbookView xWindow="0" yWindow="0" windowWidth="28800" windowHeight="14235" tabRatio="500"/>
  </bookViews>
  <sheets>
    <sheet name="Pricing Summary" sheetId="5" r:id="rId1"/>
    <sheet name="Routers MX480" sheetId="1" r:id="rId2"/>
    <sheet name="Server R220XL" sheetId="2" r:id="rId3"/>
    <sheet name="Server R630XL" sheetId="3" r:id="rId4"/>
    <sheet name="Server R630XL #2" sheetId="4" r:id="rId5"/>
  </sheets>
  <calcPr calcId="152511" concurrentCalc="0"/>
</workbook>
</file>

<file path=xl/calcChain.xml><?xml version="1.0" encoding="utf-8"?>
<calcChain xmlns="http://schemas.openxmlformats.org/spreadsheetml/2006/main">
  <c r="F16" i="5" l="1"/>
  <c r="H16" i="5"/>
  <c r="F17" i="5"/>
  <c r="H17" i="5"/>
  <c r="F8" i="5"/>
  <c r="H8" i="5"/>
  <c r="F9" i="5"/>
  <c r="H9" i="5"/>
  <c r="F10" i="5"/>
  <c r="H10" i="5"/>
  <c r="F7" i="5"/>
  <c r="H7" i="5"/>
  <c r="A3" i="1"/>
  <c r="A4" i="1"/>
  <c r="A5" i="1"/>
  <c r="A6" i="1"/>
  <c r="A7" i="1"/>
  <c r="A8" i="1"/>
  <c r="A9" i="1"/>
  <c r="A10" i="1"/>
  <c r="A12" i="1"/>
  <c r="A13" i="1"/>
  <c r="A14" i="1"/>
  <c r="A15" i="1"/>
  <c r="A16" i="1"/>
</calcChain>
</file>

<file path=xl/sharedStrings.xml><?xml version="1.0" encoding="utf-8"?>
<sst xmlns="http://schemas.openxmlformats.org/spreadsheetml/2006/main" count="127" uniqueCount="95">
  <si>
    <t>Name</t>
  </si>
  <si>
    <t>Description</t>
  </si>
  <si>
    <t>Qty</t>
  </si>
  <si>
    <t>MX480-PREMIUM3-AC</t>
  </si>
  <si>
    <t>MX480 Premium Bundle with redundant components, AC Power</t>
  </si>
  <si>
    <t>CBL-M-PWR-RA-US</t>
  </si>
  <si>
    <t>AC Power Cord, USA/Canada (N6/20), C19, 20A/250V, 2.5m, Right Angle</t>
  </si>
  <si>
    <t>JUNOS-64</t>
  </si>
  <si>
    <t>JUNOS 64-bit Internet Software U.S. Domestic Version (not for export)</t>
  </si>
  <si>
    <t>SVC-ND-MX480</t>
  </si>
  <si>
    <t>Juniper Care NextDay Support for MX480 Chassis (includes RE/SCB/PWR/JUNOS)</t>
  </si>
  <si>
    <t>MPC4E-3D-2CGE8XGE-R-B</t>
  </si>
  <si>
    <t>MPC4E with 2x100GE and 8x10GE ports. Includes full scale L2/L2.5, L3 and L3VPN features. Optics sold separately.</t>
  </si>
  <si>
    <t>SVC-ND-MPC4E-2CGE8XGE-R</t>
  </si>
  <si>
    <t>Juniper Care Next Day Support for MPC4E-3D-2CGE8XGE-R-B</t>
  </si>
  <si>
    <t>SFPP-10GE-SR</t>
  </si>
  <si>
    <t>SFP+ 10GE pluggable transceiver, MMF, 850nm for 300m transmission</t>
  </si>
  <si>
    <t>JNP-10G-SR-8PACK</t>
  </si>
  <si>
    <t xml:space="preserve"> 8-Pack SFP+ 10GBase SR  Optics for all QFX and EX series</t>
  </si>
  <si>
    <t>SFPP-10GE-LR</t>
  </si>
  <si>
    <t>SFP+ 10GE pluggable transceiver, SMF, 1310nm for 10KM transmission</t>
  </si>
  <si>
    <t>CFP-100GBASE-SR10</t>
  </si>
  <si>
    <t>CFP 100G pluggable transceiver, MMF,  850nm for 200M transmission</t>
  </si>
  <si>
    <t>SCBE2-MX-BB</t>
  </si>
  <si>
    <t>Enhanced MX Switch Control Board, Base Bundle</t>
  </si>
  <si>
    <t>MPC4E-3D-32XGE-R-B</t>
  </si>
  <si>
    <t>MPC4E with 32x10GE SFPP ports. Includes full scale L2/L2.5, L3 and L3VPN features. Optics sold separately.</t>
  </si>
  <si>
    <t>SVC-ND-MPC4E-32XGE-R</t>
  </si>
  <si>
    <t>Juniper Care Next Day Support for MPC4E-3D-32XGE-R-B</t>
  </si>
  <si>
    <t>CFP-GEN2-100GBASE-LR4</t>
  </si>
  <si>
    <t>100GBASE-LR4 CFP (2nd Generation) Pluggable Module Compliant with IEEE 802.3ba</t>
  </si>
  <si>
    <t xml:space="preserve">OEM PowerEdge R220 XL, Chassis with up to 2 Cabled Hard Drives </t>
  </si>
  <si>
    <t xml:space="preserve">ProSupport: Next Business Day Onsite Service After Problem Diagnosis,39 Months </t>
  </si>
  <si>
    <t xml:space="preserve">ProSupport: 7x24 HW / SW Tech Support and Assistance,39 Months </t>
  </si>
  <si>
    <t xml:space="preserve">Riser with Single x16 Gen3 PCIe Slot </t>
  </si>
  <si>
    <t xml:space="preserve">iDRAC7 Enterprise, iDRAC Port Card </t>
  </si>
  <si>
    <t xml:space="preserve">On-Board LOM 1GBE (Dual Port for Racks and Towers, Quad Port for Blades) </t>
  </si>
  <si>
    <t xml:space="preserve">Brand/Bezel, OEM PowerEdge R220 XL </t>
  </si>
  <si>
    <t xml:space="preserve">RAID 1 for H310 (2 HDDs) </t>
  </si>
  <si>
    <t xml:space="preserve">PERC H310 Adapter RAID Controller, Full Height </t>
  </si>
  <si>
    <t xml:space="preserve">Intel Xeon E3-1220 v3 3.1GHz, 8M Cache, Turbo, 4C/4T, 80W, OEM, XL </t>
  </si>
  <si>
    <t xml:space="preserve">PowerEdge R210II/R220 Heatsink </t>
  </si>
  <si>
    <t xml:space="preserve">8GB UDIMM, Low Volt, Dual Rank, x8 Data Width </t>
  </si>
  <si>
    <t xml:space="preserve">500GB 7.2K RPM SATA 3Gbps 3.5in Cabled Hard Drive </t>
  </si>
  <si>
    <t xml:space="preserve">DVD+/-RW, SATA, INTERNAL </t>
  </si>
  <si>
    <t xml:space="preserve">2-Post/4-Post 1U Static Rails, Short </t>
  </si>
  <si>
    <t xml:space="preserve">Non-redundant, 250W (80+ Silver); auto-ranging (100V~240V) </t>
  </si>
  <si>
    <t xml:space="preserve">Power Cord, NEMA 5-15P to C13, 15 amp, wall plug, 10 feet / 3 meter </t>
  </si>
  <si>
    <t xml:space="preserve">TOTAL - ProSupport 3 year NBD </t>
  </si>
  <si>
    <t xml:space="preserve">TOTAL - ProSupport 5 year NBD </t>
  </si>
  <si>
    <t xml:space="preserve">Dell Hardware Limited Warranty Plus On Site Service Initial 39 Months </t>
  </si>
  <si>
    <t xml:space="preserve">OEM PowerEdge R630 XL with up to 8, 2.5" Hard Drives, up to 3 PCIe Slots (With Optional Riser) </t>
  </si>
  <si>
    <t xml:space="preserve">iDRAC8 Enterprise, integrated Dell Remote Access Controller, Enterprise </t>
  </si>
  <si>
    <t xml:space="preserve">Intel X520 DP 10Gb DA/SFP+, + I350 DP 1Gb Ethernet, Network Daughter Card </t>
  </si>
  <si>
    <t xml:space="preserve">Brand/Bezel, OEM PowerEdge R630 XL, 8 Drive Chassis </t>
  </si>
  <si>
    <t xml:space="preserve">RAID 5 for H330/H730/H730P (3-24 HDDs or SSDs) </t>
  </si>
  <si>
    <t xml:space="preserve">PERC H330 Integrated RAID Controller </t>
  </si>
  <si>
    <t xml:space="preserve">Intel Xeon E5-2695 v3 2.3GHz,35M Cache,9.60GT/s QPI,Turbo,HT,14C/28T (120W) Max Mem 2133MHz, OEM XL </t>
  </si>
  <si>
    <t xml:space="preserve">120W Heatsink for PowerEdge R630 </t>
  </si>
  <si>
    <t xml:space="preserve">16GB RDIMM, 2133 MT/s, Dual Rank, x4 Data Width </t>
  </si>
  <si>
    <t xml:space="preserve">400GB Solid State Drive SATA Mix Use MLC 6Gbps 2.5in Hot-plug Drive,13G </t>
  </si>
  <si>
    <t xml:space="preserve">ReadyRails Sliding Rails Without Cable Management Arm </t>
  </si>
  <si>
    <t xml:space="preserve">Dual, Hot-plug, Redundant Power Supply (1+1), 495W </t>
  </si>
  <si>
    <t xml:space="preserve">Additional Options </t>
  </si>
  <si>
    <t>Single, Hot-plug Power Supply (1+0), 750W</t>
  </si>
  <si>
    <t>Basic Hardware Services: Business Hours (5X10) Next Business Day On Site Hardware Warranty Repair 39 Months</t>
  </si>
  <si>
    <t>No.</t>
  </si>
  <si>
    <t>Qty Required</t>
  </si>
  <si>
    <t>Unit Price</t>
  </si>
  <si>
    <t>Assumptions:</t>
  </si>
  <si>
    <t>Juniper MX480</t>
  </si>
  <si>
    <t>Dell Poweredge R220XL</t>
  </si>
  <si>
    <t>Dell Poweredge R630XL</t>
  </si>
  <si>
    <t>Dell Poweredge R630XL #2</t>
  </si>
  <si>
    <t>Equipment Description</t>
  </si>
  <si>
    <t>Estimated Quantity to Purchase by ICANN</t>
  </si>
  <si>
    <t>Estimated Quantity to Purchase by ICANN Service Partners</t>
  </si>
  <si>
    <t>Total Price for ICANN</t>
  </si>
  <si>
    <t>Total Price for ICANN Service Partners</t>
  </si>
  <si>
    <t>List Price</t>
  </si>
  <si>
    <t>Percentage Discount Offered</t>
  </si>
  <si>
    <t>Service Fee</t>
  </si>
  <si>
    <t>Pricing for ICANN</t>
  </si>
  <si>
    <t>Pricing for ICANN Service Partners</t>
  </si>
  <si>
    <t>Optional parts (quantities may vary):</t>
  </si>
  <si>
    <t>1. Specifications for the equipment are on the other tabsheets</t>
  </si>
  <si>
    <t>2. Proposals will be accepted for either the router or the servers or both.</t>
  </si>
  <si>
    <t>3. Purchases for ICANN will be spread over the 2015 calendar year.</t>
  </si>
  <si>
    <t>4. Estimated quantities are just estimates and not guaranteed.</t>
  </si>
  <si>
    <t>5. Warrantees quoted will be registered to the purchasing entity and destination.</t>
  </si>
  <si>
    <t>6. Pricing provided should be valid until June 30 2016. ICANN will revisit equipment pricing every year based on the specs.</t>
  </si>
  <si>
    <t>ICANN Equipment Refresh RFQ - Pricing Worksheet</t>
  </si>
  <si>
    <t>Service Fee* 
(if applicable)</t>
  </si>
  <si>
    <t>* Please provide details for any applicable service fees here:</t>
  </si>
  <si>
    <t>Instructions: Fill out the yellow cells with pricing details. If you wish to provide an alternate pricing sheet as well, you may do so; however this worksheet must be completed and returned.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</si>
</sst>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* #,##0.00_);_(&quot;$&quot;* \(#,##0.00\);_(&quot;$&quot;* &quot;-&quot;??_);_(@_)"/>
    <numFmt numFmtId="164" formatCode="&quot;&quot;\ #,##0"/>
    <numFmt numFmtId="165" formatCode="_(&quot;$&quot;* #,##0_);_(&quot;$&quot;* \(#,##0\);_(&quot;$&quot;* &quot;-&quot;??_);_(@_)"/>
  </numFmts>
  <fonts count="18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9"/>
      <color theme="1"/>
      <name val="Arial,Bold"/>
    </font>
    <font>
      <sz val="9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u/>
      <sz val="12"/>
      <color theme="1"/>
      <name val="Calibri"/>
      <family val="2"/>
      <scheme val="minor"/>
    </font>
    <font>
      <sz val="10"/>
      <name val="Arial"/>
      <family val="2"/>
    </font>
    <font>
      <b/>
      <sz val="13"/>
      <name val="Calibri"/>
      <family val="2"/>
      <scheme val="minor"/>
    </font>
    <font>
      <b/>
      <u/>
      <sz val="12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b/>
      <u/>
      <sz val="13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92D05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5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" fillId="0" borderId="0"/>
    <xf numFmtId="0" fontId="13" fillId="0" borderId="0"/>
    <xf numFmtId="0" fontId="8" fillId="0" borderId="0"/>
    <xf numFmtId="44" fontId="8" fillId="0" borderId="0" applyFont="0" applyFill="0" applyBorder="0" applyAlignment="0" applyProtection="0"/>
  </cellStyleXfs>
  <cellXfs count="84">
    <xf numFmtId="0" fontId="0" fillId="0" borderId="0" xfId="0"/>
    <xf numFmtId="0" fontId="2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3" fillId="0" borderId="2" xfId="0" applyFont="1" applyBorder="1" applyAlignment="1">
      <alignment horizontal="left" wrapText="1"/>
    </xf>
    <xf numFmtId="164" fontId="3" fillId="0" borderId="1" xfId="0" applyNumberFormat="1" applyFont="1" applyBorder="1" applyAlignment="1">
      <alignment horizontal="center" wrapText="1"/>
    </xf>
    <xf numFmtId="0" fontId="0" fillId="0" borderId="0" xfId="0" applyBorder="1"/>
    <xf numFmtId="0" fontId="0" fillId="0" borderId="0" xfId="0" applyBorder="1" applyAlignment="1">
      <alignment horizontal="center"/>
    </xf>
    <xf numFmtId="164" fontId="3" fillId="0" borderId="1" xfId="0" applyNumberFormat="1" applyFont="1" applyBorder="1" applyAlignment="1">
      <alignment horizontal="left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0" fillId="0" borderId="0" xfId="0" applyAlignment="1">
      <alignment horizontal="center"/>
    </xf>
    <xf numFmtId="0" fontId="7" fillId="0" borderId="11" xfId="0" applyFont="1" applyBorder="1" applyAlignment="1">
      <alignment horizontal="center" vertical="center" wrapText="1"/>
    </xf>
    <xf numFmtId="0" fontId="0" fillId="0" borderId="0" xfId="0" applyFont="1"/>
    <xf numFmtId="0" fontId="9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165" fontId="0" fillId="5" borderId="1" xfId="59" applyNumberFormat="1" applyFont="1" applyFill="1" applyBorder="1" applyAlignment="1">
      <alignment horizontal="center" vertical="center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vertical="center" wrapText="1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left" vertical="center"/>
    </xf>
    <xf numFmtId="0" fontId="0" fillId="0" borderId="19" xfId="0" applyBorder="1" applyAlignment="1">
      <alignment horizontal="center" vertical="center"/>
    </xf>
    <xf numFmtId="165" fontId="0" fillId="5" borderId="19" xfId="59" applyNumberFormat="1" applyFont="1" applyFill="1" applyBorder="1" applyAlignment="1">
      <alignment horizontal="center" vertical="center"/>
    </xf>
    <xf numFmtId="165" fontId="0" fillId="5" borderId="20" xfId="59" applyNumberFormat="1" applyFont="1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165" fontId="0" fillId="5" borderId="22" xfId="59" applyNumberFormat="1" applyFont="1" applyFill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left" vertical="center"/>
    </xf>
    <xf numFmtId="0" fontId="0" fillId="0" borderId="24" xfId="0" applyBorder="1" applyAlignment="1">
      <alignment horizontal="center" vertical="center"/>
    </xf>
    <xf numFmtId="165" fontId="0" fillId="5" borderId="24" xfId="59" applyNumberFormat="1" applyFont="1" applyFill="1" applyBorder="1" applyAlignment="1">
      <alignment horizontal="center" vertical="center"/>
    </xf>
    <xf numFmtId="165" fontId="0" fillId="5" borderId="25" xfId="59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0" fillId="0" borderId="0" xfId="0" applyFont="1" applyAlignment="1">
      <alignment horizontal="left" vertical="center"/>
    </xf>
    <xf numFmtId="0" fontId="16" fillId="4" borderId="0" xfId="0" applyFont="1" applyFill="1" applyAlignment="1">
      <alignment horizontal="left" vertical="center"/>
    </xf>
    <xf numFmtId="0" fontId="15" fillId="4" borderId="0" xfId="0" applyFont="1" applyFill="1" applyAlignment="1">
      <alignment horizontal="left" vertical="center"/>
    </xf>
    <xf numFmtId="0" fontId="14" fillId="0" borderId="0" xfId="62" applyFont="1" applyBorder="1" applyAlignment="1" applyProtection="1">
      <alignment horizontal="left" vertical="top"/>
    </xf>
    <xf numFmtId="0" fontId="17" fillId="0" borderId="0" xfId="62" applyFont="1" applyBorder="1" applyAlignment="1" applyProtection="1">
      <alignment horizontal="left" vertical="top"/>
    </xf>
    <xf numFmtId="0" fontId="2" fillId="2" borderId="12" xfId="0" applyFont="1" applyFill="1" applyBorder="1" applyAlignment="1">
      <alignment horizontal="center" wrapText="1"/>
    </xf>
    <xf numFmtId="0" fontId="2" fillId="2" borderId="13" xfId="0" applyFont="1" applyFill="1" applyBorder="1" applyAlignment="1">
      <alignment horizontal="center" wrapText="1"/>
    </xf>
    <xf numFmtId="0" fontId="2" fillId="2" borderId="14" xfId="0" applyFont="1" applyFill="1" applyBorder="1" applyAlignment="1">
      <alignment horizont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165" fontId="0" fillId="3" borderId="19" xfId="59" applyNumberFormat="1" applyFont="1" applyFill="1" applyBorder="1" applyAlignment="1" applyProtection="1">
      <alignment horizontal="center" vertical="center"/>
      <protection locked="0"/>
    </xf>
    <xf numFmtId="9" fontId="0" fillId="3" borderId="19" xfId="60" applyFont="1" applyFill="1" applyBorder="1" applyAlignment="1" applyProtection="1">
      <alignment horizontal="center" vertical="center"/>
      <protection locked="0"/>
    </xf>
    <xf numFmtId="165" fontId="0" fillId="3" borderId="1" xfId="59" applyNumberFormat="1" applyFont="1" applyFill="1" applyBorder="1" applyAlignment="1" applyProtection="1">
      <alignment horizontal="center" vertical="center"/>
      <protection locked="0"/>
    </xf>
    <xf numFmtId="9" fontId="0" fillId="3" borderId="1" xfId="60" applyFont="1" applyFill="1" applyBorder="1" applyAlignment="1" applyProtection="1">
      <alignment horizontal="center" vertical="center"/>
      <protection locked="0"/>
    </xf>
    <xf numFmtId="165" fontId="0" fillId="3" borderId="24" xfId="59" applyNumberFormat="1" applyFont="1" applyFill="1" applyBorder="1" applyAlignment="1" applyProtection="1">
      <alignment horizontal="center" vertical="center"/>
      <protection locked="0"/>
    </xf>
    <xf numFmtId="9" fontId="0" fillId="3" borderId="24" xfId="60" applyFont="1" applyFill="1" applyBorder="1" applyAlignment="1" applyProtection="1">
      <alignment horizontal="center" vertical="center"/>
      <protection locked="0"/>
    </xf>
    <xf numFmtId="0" fontId="12" fillId="3" borderId="26" xfId="0" applyFont="1" applyFill="1" applyBorder="1" applyAlignment="1" applyProtection="1">
      <alignment vertical="top"/>
      <protection locked="0"/>
    </xf>
    <xf numFmtId="0" fontId="0" fillId="3" borderId="27" xfId="0" applyFill="1" applyBorder="1" applyAlignment="1" applyProtection="1">
      <alignment vertical="center"/>
      <protection locked="0"/>
    </xf>
    <xf numFmtId="0" fontId="12" fillId="3" borderId="27" xfId="0" applyFont="1" applyFill="1" applyBorder="1" applyAlignment="1" applyProtection="1">
      <alignment vertical="top"/>
      <protection locked="0"/>
    </xf>
    <xf numFmtId="0" fontId="0" fillId="3" borderId="28" xfId="0" applyFill="1" applyBorder="1" applyAlignment="1" applyProtection="1">
      <alignment vertical="center"/>
      <protection locked="0"/>
    </xf>
    <xf numFmtId="0" fontId="0" fillId="3" borderId="29" xfId="0" applyFill="1" applyBorder="1" applyAlignment="1" applyProtection="1">
      <alignment vertical="top"/>
      <protection locked="0"/>
    </xf>
    <xf numFmtId="0" fontId="0" fillId="3" borderId="0" xfId="0" applyFill="1" applyBorder="1" applyAlignment="1" applyProtection="1">
      <alignment vertical="top"/>
      <protection locked="0"/>
    </xf>
    <xf numFmtId="165" fontId="0" fillId="3" borderId="30" xfId="59" applyNumberFormat="1" applyFont="1" applyFill="1" applyBorder="1" applyAlignment="1" applyProtection="1">
      <alignment horizontal="center" vertical="top"/>
      <protection locked="0"/>
    </xf>
    <xf numFmtId="0" fontId="0" fillId="3" borderId="31" xfId="0" applyFill="1" applyBorder="1" applyAlignment="1" applyProtection="1">
      <alignment vertical="top"/>
      <protection locked="0"/>
    </xf>
    <xf numFmtId="0" fontId="0" fillId="3" borderId="32" xfId="0" applyFill="1" applyBorder="1" applyAlignment="1" applyProtection="1">
      <alignment vertical="top"/>
      <protection locked="0"/>
    </xf>
    <xf numFmtId="165" fontId="0" fillId="3" borderId="33" xfId="59" applyNumberFormat="1" applyFont="1" applyFill="1" applyBorder="1" applyAlignment="1" applyProtection="1">
      <alignment horizontal="center" vertical="top"/>
      <protection locked="0"/>
    </xf>
  </cellXfs>
  <cellStyles count="65">
    <cellStyle name="Currency" xfId="59" builtinId="4"/>
    <cellStyle name="Currency 2" xfId="64"/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Normal" xfId="0" builtinId="0"/>
    <cellStyle name="Normal 2" xfId="62"/>
    <cellStyle name="Normal 3" xfId="63"/>
    <cellStyle name="Normal 4" xfId="61"/>
    <cellStyle name="Percent" xfId="60" builtinId="5"/>
  </cellStyles>
  <dxfs count="0"/>
  <tableStyles count="0" defaultTableStyle="TableStyleMedium9" defaultPivotStyle="PivotStyleMedium4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28"/>
  <sheetViews>
    <sheetView tabSelected="1" workbookViewId="0"/>
  </sheetViews>
  <sheetFormatPr defaultRowHeight="15.75"/>
  <cols>
    <col min="1" max="1" width="9" style="15"/>
    <col min="2" max="2" width="23" style="16" customWidth="1"/>
    <col min="3" max="3" width="29.75" style="15" customWidth="1"/>
    <col min="4" max="7" width="16" style="15" customWidth="1"/>
    <col min="8" max="8" width="21.375" style="17" customWidth="1"/>
    <col min="9" max="16384" width="9" style="17"/>
  </cols>
  <sheetData>
    <row r="1" spans="1:8" ht="17.25">
      <c r="A1" s="43" t="s">
        <v>91</v>
      </c>
    </row>
    <row r="2" spans="1:8" ht="17.25">
      <c r="A2" s="44" t="s">
        <v>94</v>
      </c>
    </row>
    <row r="3" spans="1:8" ht="17.25">
      <c r="A3" s="43"/>
    </row>
    <row r="4" spans="1:8" ht="17.25">
      <c r="A4" s="43"/>
    </row>
    <row r="5" spans="1:8" ht="16.5" thickBot="1">
      <c r="A5" s="42" t="s">
        <v>82</v>
      </c>
      <c r="B5" s="41"/>
    </row>
    <row r="6" spans="1:8" s="14" customFormat="1" ht="31.5" customHeight="1" thickBot="1">
      <c r="A6" s="21" t="s">
        <v>66</v>
      </c>
      <c r="B6" s="22" t="s">
        <v>74</v>
      </c>
      <c r="C6" s="23" t="s">
        <v>75</v>
      </c>
      <c r="D6" s="23" t="s">
        <v>79</v>
      </c>
      <c r="E6" s="23" t="s">
        <v>80</v>
      </c>
      <c r="F6" s="23" t="s">
        <v>68</v>
      </c>
      <c r="G6" s="23" t="s">
        <v>92</v>
      </c>
      <c r="H6" s="24" t="s">
        <v>77</v>
      </c>
    </row>
    <row r="7" spans="1:8">
      <c r="A7" s="25">
        <v>1</v>
      </c>
      <c r="B7" s="26" t="s">
        <v>70</v>
      </c>
      <c r="C7" s="27">
        <v>4</v>
      </c>
      <c r="D7" s="68"/>
      <c r="E7" s="69"/>
      <c r="F7" s="28">
        <f>D7*(1-E7)</f>
        <v>0</v>
      </c>
      <c r="G7" s="68"/>
      <c r="H7" s="29">
        <f>SUM(F7,G7)*C7</f>
        <v>0</v>
      </c>
    </row>
    <row r="8" spans="1:8">
      <c r="A8" s="30">
        <v>2</v>
      </c>
      <c r="B8" s="19" t="s">
        <v>71</v>
      </c>
      <c r="C8" s="18">
        <v>10</v>
      </c>
      <c r="D8" s="70"/>
      <c r="E8" s="71"/>
      <c r="F8" s="20">
        <f>D8*(1-E8)</f>
        <v>0</v>
      </c>
      <c r="G8" s="70"/>
      <c r="H8" s="31">
        <f t="shared" ref="H8:H10" si="0">SUM(F8,G8)*C8</f>
        <v>0</v>
      </c>
    </row>
    <row r="9" spans="1:8">
      <c r="A9" s="30">
        <v>3</v>
      </c>
      <c r="B9" s="19" t="s">
        <v>72</v>
      </c>
      <c r="C9" s="18">
        <v>1</v>
      </c>
      <c r="D9" s="70"/>
      <c r="E9" s="71"/>
      <c r="F9" s="20">
        <f>D9*(1-E9)</f>
        <v>0</v>
      </c>
      <c r="G9" s="70"/>
      <c r="H9" s="31">
        <f t="shared" si="0"/>
        <v>0</v>
      </c>
    </row>
    <row r="10" spans="1:8" ht="16.5" thickBot="1">
      <c r="A10" s="32">
        <v>4</v>
      </c>
      <c r="B10" s="33" t="s">
        <v>73</v>
      </c>
      <c r="C10" s="34">
        <v>120</v>
      </c>
      <c r="D10" s="72"/>
      <c r="E10" s="73"/>
      <c r="F10" s="35">
        <f>D10*(1-E10)</f>
        <v>0</v>
      </c>
      <c r="G10" s="72"/>
      <c r="H10" s="36">
        <f t="shared" si="0"/>
        <v>0</v>
      </c>
    </row>
    <row r="11" spans="1:8">
      <c r="H11" s="15"/>
    </row>
    <row r="12" spans="1:8">
      <c r="E12" s="38"/>
    </row>
    <row r="14" spans="1:8" ht="16.5" thickBot="1">
      <c r="A14" s="42" t="s">
        <v>83</v>
      </c>
      <c r="B14" s="41"/>
    </row>
    <row r="15" spans="1:8" s="14" customFormat="1" ht="31.5" customHeight="1" thickBot="1">
      <c r="A15" s="21" t="s">
        <v>66</v>
      </c>
      <c r="B15" s="22" t="s">
        <v>74</v>
      </c>
      <c r="C15" s="23" t="s">
        <v>76</v>
      </c>
      <c r="D15" s="23" t="s">
        <v>79</v>
      </c>
      <c r="E15" s="23" t="s">
        <v>80</v>
      </c>
      <c r="F15" s="23" t="s">
        <v>68</v>
      </c>
      <c r="G15" s="23" t="s">
        <v>92</v>
      </c>
      <c r="H15" s="24" t="s">
        <v>78</v>
      </c>
    </row>
    <row r="16" spans="1:8">
      <c r="A16" s="25">
        <v>1</v>
      </c>
      <c r="B16" s="26" t="s">
        <v>71</v>
      </c>
      <c r="C16" s="27">
        <v>40</v>
      </c>
      <c r="D16" s="68"/>
      <c r="E16" s="69"/>
      <c r="F16" s="28">
        <f>D16*(1-E16)</f>
        <v>0</v>
      </c>
      <c r="G16" s="68"/>
      <c r="H16" s="29">
        <f t="shared" ref="H16:H17" si="1">SUM(F16,G16)*C16</f>
        <v>0</v>
      </c>
    </row>
    <row r="17" spans="1:8" ht="16.5" thickBot="1">
      <c r="A17" s="32">
        <v>2</v>
      </c>
      <c r="B17" s="33" t="s">
        <v>72</v>
      </c>
      <c r="C17" s="34">
        <v>5</v>
      </c>
      <c r="D17" s="72"/>
      <c r="E17" s="73"/>
      <c r="F17" s="35">
        <f>D17*(1-E17)</f>
        <v>0</v>
      </c>
      <c r="G17" s="72"/>
      <c r="H17" s="36">
        <f t="shared" si="1"/>
        <v>0</v>
      </c>
    </row>
    <row r="18" spans="1:8">
      <c r="H18" s="15"/>
    </row>
    <row r="19" spans="1:8">
      <c r="E19" s="17"/>
    </row>
    <row r="20" spans="1:8" ht="16.5" thickBot="1">
      <c r="A20" s="17"/>
      <c r="E20" s="38" t="s">
        <v>93</v>
      </c>
    </row>
    <row r="21" spans="1:8">
      <c r="A21" s="37" t="s">
        <v>69</v>
      </c>
      <c r="E21" s="74" t="s">
        <v>1</v>
      </c>
      <c r="F21" s="75"/>
      <c r="G21" s="76" t="s">
        <v>81</v>
      </c>
      <c r="H21" s="77"/>
    </row>
    <row r="22" spans="1:8">
      <c r="A22" s="40" t="s">
        <v>85</v>
      </c>
      <c r="E22" s="78"/>
      <c r="F22" s="79"/>
      <c r="G22" s="79"/>
      <c r="H22" s="80"/>
    </row>
    <row r="23" spans="1:8">
      <c r="A23" s="17" t="s">
        <v>86</v>
      </c>
      <c r="E23" s="78"/>
      <c r="F23" s="79"/>
      <c r="G23" s="79"/>
      <c r="H23" s="80"/>
    </row>
    <row r="24" spans="1:8">
      <c r="A24" s="16" t="s">
        <v>87</v>
      </c>
      <c r="E24" s="78"/>
      <c r="F24" s="79"/>
      <c r="G24" s="79"/>
      <c r="H24" s="80"/>
    </row>
    <row r="25" spans="1:8" ht="16.5" thickBot="1">
      <c r="A25" s="16" t="s">
        <v>88</v>
      </c>
      <c r="E25" s="81"/>
      <c r="F25" s="82"/>
      <c r="G25" s="82"/>
      <c r="H25" s="83"/>
    </row>
    <row r="26" spans="1:8">
      <c r="A26" s="16" t="s">
        <v>89</v>
      </c>
    </row>
    <row r="27" spans="1:8">
      <c r="A27" s="16" t="s">
        <v>90</v>
      </c>
    </row>
    <row r="28" spans="1:8">
      <c r="A28" s="16"/>
    </row>
  </sheetData>
  <sheetProtection algorithmName="SHA-512" hashValue="SCV3hoag+8W1b/Jjt7ZkY+CFW1e1JyNQgXMfSevsxD9l7Np0dpBFGYcERDAYI+Ddssxq2fajaW6DUQ8G9BnjGA==" saltValue="Ei4M/FCjFNuvQRSRc/8Q1Q==" spinCount="100000" sheet="1" objects="1" scenarios="1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E16"/>
  <sheetViews>
    <sheetView workbookViewId="0">
      <selection activeCell="B34" sqref="B34:D35"/>
    </sheetView>
  </sheetViews>
  <sheetFormatPr defaultColWidth="11" defaultRowHeight="15.75"/>
  <cols>
    <col min="1" max="1" width="5.625" style="11" customWidth="1"/>
    <col min="2" max="2" width="27.25" style="5" customWidth="1"/>
    <col min="3" max="3" width="43.375" style="5" bestFit="1" customWidth="1"/>
    <col min="4" max="4" width="12.125" style="6" customWidth="1"/>
  </cols>
  <sheetData>
    <row r="1" spans="1:5">
      <c r="A1" s="11" t="s">
        <v>66</v>
      </c>
      <c r="B1" s="1" t="s">
        <v>0</v>
      </c>
      <c r="C1" s="1" t="s">
        <v>1</v>
      </c>
      <c r="D1" s="2" t="s">
        <v>67</v>
      </c>
    </row>
    <row r="2" spans="1:5" ht="26.25">
      <c r="A2" s="11">
        <v>1</v>
      </c>
      <c r="B2" s="3" t="s">
        <v>3</v>
      </c>
      <c r="C2" s="3" t="s">
        <v>4</v>
      </c>
      <c r="D2" s="4">
        <v>1</v>
      </c>
    </row>
    <row r="3" spans="1:5" ht="26.25">
      <c r="A3" s="11">
        <f>A2+1</f>
        <v>2</v>
      </c>
      <c r="B3" s="3" t="s">
        <v>5</v>
      </c>
      <c r="C3" s="3" t="s">
        <v>6</v>
      </c>
      <c r="D3" s="4">
        <v>4</v>
      </c>
      <c r="E3" s="13"/>
    </row>
    <row r="4" spans="1:5" ht="26.25">
      <c r="A4" s="11">
        <f t="shared" ref="A4:A16" si="0">A3+1</f>
        <v>3</v>
      </c>
      <c r="B4" s="7" t="s">
        <v>7</v>
      </c>
      <c r="C4" s="7" t="s">
        <v>8</v>
      </c>
      <c r="D4" s="4">
        <v>1</v>
      </c>
      <c r="E4" s="13"/>
    </row>
    <row r="5" spans="1:5" ht="26.25">
      <c r="A5" s="11">
        <f t="shared" si="0"/>
        <v>4</v>
      </c>
      <c r="B5" s="3" t="s">
        <v>9</v>
      </c>
      <c r="C5" s="3" t="s">
        <v>10</v>
      </c>
      <c r="D5" s="4">
        <v>1</v>
      </c>
      <c r="E5" s="13"/>
    </row>
    <row r="6" spans="1:5">
      <c r="A6" s="11">
        <f t="shared" si="0"/>
        <v>5</v>
      </c>
      <c r="B6" s="7" t="s">
        <v>23</v>
      </c>
      <c r="C6" s="7" t="s">
        <v>24</v>
      </c>
      <c r="D6" s="4">
        <v>2</v>
      </c>
      <c r="E6" s="13"/>
    </row>
    <row r="7" spans="1:5" ht="26.25">
      <c r="A7" s="11">
        <f t="shared" si="0"/>
        <v>6</v>
      </c>
      <c r="B7" s="3" t="s">
        <v>25</v>
      </c>
      <c r="C7" s="3" t="s">
        <v>26</v>
      </c>
      <c r="D7" s="4">
        <v>1</v>
      </c>
      <c r="E7" s="13"/>
    </row>
    <row r="8" spans="1:5">
      <c r="A8" s="11">
        <f t="shared" si="0"/>
        <v>7</v>
      </c>
      <c r="B8" s="3" t="s">
        <v>27</v>
      </c>
      <c r="C8" s="3" t="s">
        <v>28</v>
      </c>
      <c r="D8" s="4">
        <v>1</v>
      </c>
    </row>
    <row r="9" spans="1:5" ht="26.25">
      <c r="A9" s="11">
        <f t="shared" si="0"/>
        <v>8</v>
      </c>
      <c r="B9" s="7" t="s">
        <v>11</v>
      </c>
      <c r="C9" s="7" t="s">
        <v>12</v>
      </c>
      <c r="D9" s="4">
        <v>1</v>
      </c>
    </row>
    <row r="10" spans="1:5">
      <c r="A10" s="11">
        <f t="shared" si="0"/>
        <v>9</v>
      </c>
      <c r="B10" s="7" t="s">
        <v>13</v>
      </c>
      <c r="C10" s="7" t="s">
        <v>14</v>
      </c>
      <c r="D10" s="4">
        <v>1</v>
      </c>
    </row>
    <row r="11" spans="1:5">
      <c r="A11" s="39" t="s">
        <v>84</v>
      </c>
      <c r="B11" s="7"/>
      <c r="C11" s="7"/>
      <c r="D11" s="4"/>
    </row>
    <row r="12" spans="1:5" ht="26.25">
      <c r="A12" s="11">
        <f>A10+1</f>
        <v>10</v>
      </c>
      <c r="B12" s="7" t="s">
        <v>15</v>
      </c>
      <c r="C12" s="7" t="s">
        <v>16</v>
      </c>
      <c r="D12" s="4">
        <v>1</v>
      </c>
    </row>
    <row r="13" spans="1:5">
      <c r="A13" s="11">
        <f t="shared" si="0"/>
        <v>11</v>
      </c>
      <c r="B13" s="9" t="s">
        <v>17</v>
      </c>
      <c r="C13" s="10" t="s">
        <v>18</v>
      </c>
      <c r="D13" s="8">
        <v>1</v>
      </c>
    </row>
    <row r="14" spans="1:5" ht="26.25">
      <c r="A14" s="11">
        <f t="shared" si="0"/>
        <v>12</v>
      </c>
      <c r="B14" s="9" t="s">
        <v>19</v>
      </c>
      <c r="C14" s="10" t="s">
        <v>20</v>
      </c>
      <c r="D14" s="4">
        <v>1</v>
      </c>
    </row>
    <row r="15" spans="1:5" ht="26.25">
      <c r="A15" s="11">
        <f t="shared" si="0"/>
        <v>13</v>
      </c>
      <c r="B15" s="9" t="s">
        <v>21</v>
      </c>
      <c r="C15" s="10" t="s">
        <v>22</v>
      </c>
      <c r="D15" s="8">
        <v>1</v>
      </c>
    </row>
    <row r="16" spans="1:5" ht="26.25">
      <c r="A16" s="11">
        <f t="shared" si="0"/>
        <v>14</v>
      </c>
      <c r="B16" s="9" t="s">
        <v>29</v>
      </c>
      <c r="C16" s="10" t="s">
        <v>30</v>
      </c>
      <c r="D16" s="8">
        <v>1</v>
      </c>
    </row>
  </sheetData>
  <sheetProtection algorithmName="SHA-512" hashValue="doZYEdqbI4CzC0dTlhXZPt+VMr67pUAIpNuy98uY6Y/F11ScO46EFiQg3Qk04lwxuVbvrmiDdqUY8tNvccYiVA==" saltValue="1QISF8qIVM/8PM1NkT5EWA==" spinCount="100000" sheet="1" objects="1" scenarios="1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D39"/>
  <sheetViews>
    <sheetView workbookViewId="0">
      <selection activeCell="B34" sqref="B34:D35"/>
    </sheetView>
  </sheetViews>
  <sheetFormatPr defaultColWidth="11" defaultRowHeight="15.75"/>
  <cols>
    <col min="1" max="1" width="10.875" style="11"/>
    <col min="4" max="4" width="43" customWidth="1"/>
  </cols>
  <sheetData>
    <row r="1" spans="1:4">
      <c r="A1" s="2" t="s">
        <v>2</v>
      </c>
      <c r="B1" s="45" t="s">
        <v>1</v>
      </c>
      <c r="C1" s="46"/>
      <c r="D1" s="47"/>
    </row>
    <row r="2" spans="1:4">
      <c r="A2" s="48">
        <v>1</v>
      </c>
      <c r="B2" s="50" t="s">
        <v>31</v>
      </c>
      <c r="C2" s="51"/>
      <c r="D2" s="52"/>
    </row>
    <row r="3" spans="1:4">
      <c r="A3" s="49"/>
      <c r="B3" s="53"/>
      <c r="C3" s="54"/>
      <c r="D3" s="55"/>
    </row>
    <row r="4" spans="1:4">
      <c r="A4" s="48">
        <v>1</v>
      </c>
      <c r="B4" s="50" t="s">
        <v>50</v>
      </c>
      <c r="C4" s="51"/>
      <c r="D4" s="52"/>
    </row>
    <row r="5" spans="1:4">
      <c r="A5" s="49"/>
      <c r="B5" s="53"/>
      <c r="C5" s="54"/>
      <c r="D5" s="55"/>
    </row>
    <row r="6" spans="1:4">
      <c r="A6" s="48">
        <v>1</v>
      </c>
      <c r="B6" s="50" t="s">
        <v>32</v>
      </c>
      <c r="C6" s="51"/>
      <c r="D6" s="52"/>
    </row>
    <row r="7" spans="1:4">
      <c r="A7" s="49"/>
      <c r="B7" s="53"/>
      <c r="C7" s="54"/>
      <c r="D7" s="55"/>
    </row>
    <row r="8" spans="1:4">
      <c r="A8" s="48">
        <v>1</v>
      </c>
      <c r="B8" s="50" t="s">
        <v>33</v>
      </c>
      <c r="C8" s="51"/>
      <c r="D8" s="52"/>
    </row>
    <row r="9" spans="1:4">
      <c r="A9" s="49"/>
      <c r="B9" s="53"/>
      <c r="C9" s="54"/>
      <c r="D9" s="55"/>
    </row>
    <row r="10" spans="1:4">
      <c r="A10" s="48">
        <v>1</v>
      </c>
      <c r="B10" s="50" t="s">
        <v>34</v>
      </c>
      <c r="C10" s="51"/>
      <c r="D10" s="52"/>
    </row>
    <row r="11" spans="1:4">
      <c r="A11" s="49"/>
      <c r="B11" s="53"/>
      <c r="C11" s="54"/>
      <c r="D11" s="55"/>
    </row>
    <row r="12" spans="1:4">
      <c r="A12" s="48">
        <v>1</v>
      </c>
      <c r="B12" s="50" t="s">
        <v>35</v>
      </c>
      <c r="C12" s="51"/>
      <c r="D12" s="52"/>
    </row>
    <row r="13" spans="1:4">
      <c r="A13" s="49"/>
      <c r="B13" s="53"/>
      <c r="C13" s="54"/>
      <c r="D13" s="55"/>
    </row>
    <row r="14" spans="1:4">
      <c r="A14" s="48">
        <v>1</v>
      </c>
      <c r="B14" s="50" t="s">
        <v>36</v>
      </c>
      <c r="C14" s="51"/>
      <c r="D14" s="52"/>
    </row>
    <row r="15" spans="1:4">
      <c r="A15" s="49"/>
      <c r="B15" s="53"/>
      <c r="C15" s="54"/>
      <c r="D15" s="55"/>
    </row>
    <row r="16" spans="1:4">
      <c r="A16" s="48">
        <v>1</v>
      </c>
      <c r="B16" s="50" t="s">
        <v>37</v>
      </c>
      <c r="C16" s="51"/>
      <c r="D16" s="52"/>
    </row>
    <row r="17" spans="1:4">
      <c r="A17" s="49"/>
      <c r="B17" s="53"/>
      <c r="C17" s="54"/>
      <c r="D17" s="55"/>
    </row>
    <row r="18" spans="1:4">
      <c r="A18" s="48">
        <v>1</v>
      </c>
      <c r="B18" s="50" t="s">
        <v>38</v>
      </c>
      <c r="C18" s="51"/>
      <c r="D18" s="52"/>
    </row>
    <row r="19" spans="1:4">
      <c r="A19" s="49"/>
      <c r="B19" s="53"/>
      <c r="C19" s="54"/>
      <c r="D19" s="55"/>
    </row>
    <row r="20" spans="1:4">
      <c r="A20" s="48">
        <v>1</v>
      </c>
      <c r="B20" s="50" t="s">
        <v>39</v>
      </c>
      <c r="C20" s="51"/>
      <c r="D20" s="52"/>
    </row>
    <row r="21" spans="1:4">
      <c r="A21" s="49"/>
      <c r="B21" s="53"/>
      <c r="C21" s="54"/>
      <c r="D21" s="55"/>
    </row>
    <row r="22" spans="1:4">
      <c r="A22" s="48">
        <v>1</v>
      </c>
      <c r="B22" s="50" t="s">
        <v>40</v>
      </c>
      <c r="C22" s="51"/>
      <c r="D22" s="52"/>
    </row>
    <row r="23" spans="1:4">
      <c r="A23" s="49"/>
      <c r="B23" s="53"/>
      <c r="C23" s="54"/>
      <c r="D23" s="55"/>
    </row>
    <row r="24" spans="1:4">
      <c r="A24" s="48">
        <v>1</v>
      </c>
      <c r="B24" s="50" t="s">
        <v>41</v>
      </c>
      <c r="C24" s="51"/>
      <c r="D24" s="52"/>
    </row>
    <row r="25" spans="1:4">
      <c r="A25" s="49"/>
      <c r="B25" s="53"/>
      <c r="C25" s="54"/>
      <c r="D25" s="55"/>
    </row>
    <row r="26" spans="1:4">
      <c r="A26" s="48">
        <v>2</v>
      </c>
      <c r="B26" s="50" t="s">
        <v>42</v>
      </c>
      <c r="C26" s="51"/>
      <c r="D26" s="52"/>
    </row>
    <row r="27" spans="1:4">
      <c r="A27" s="49"/>
      <c r="B27" s="53"/>
      <c r="C27" s="54"/>
      <c r="D27" s="55"/>
    </row>
    <row r="28" spans="1:4">
      <c r="A28" s="48">
        <v>2</v>
      </c>
      <c r="B28" s="50" t="s">
        <v>43</v>
      </c>
      <c r="C28" s="51"/>
      <c r="D28" s="52"/>
    </row>
    <row r="29" spans="1:4">
      <c r="A29" s="49"/>
      <c r="B29" s="53"/>
      <c r="C29" s="54"/>
      <c r="D29" s="55"/>
    </row>
    <row r="30" spans="1:4">
      <c r="A30" s="48">
        <v>1</v>
      </c>
      <c r="B30" s="50" t="s">
        <v>44</v>
      </c>
      <c r="C30" s="51"/>
      <c r="D30" s="52"/>
    </row>
    <row r="31" spans="1:4">
      <c r="A31" s="49"/>
      <c r="B31" s="53"/>
      <c r="C31" s="54"/>
      <c r="D31" s="55"/>
    </row>
    <row r="32" spans="1:4">
      <c r="A32" s="48">
        <v>1</v>
      </c>
      <c r="B32" s="50" t="s">
        <v>45</v>
      </c>
      <c r="C32" s="51"/>
      <c r="D32" s="52"/>
    </row>
    <row r="33" spans="1:4">
      <c r="A33" s="49"/>
      <c r="B33" s="53"/>
      <c r="C33" s="54"/>
      <c r="D33" s="55"/>
    </row>
    <row r="34" spans="1:4">
      <c r="A34" s="48">
        <v>1</v>
      </c>
      <c r="B34" s="50" t="s">
        <v>46</v>
      </c>
      <c r="C34" s="51"/>
      <c r="D34" s="52"/>
    </row>
    <row r="35" spans="1:4">
      <c r="A35" s="49"/>
      <c r="B35" s="53"/>
      <c r="C35" s="54"/>
      <c r="D35" s="55"/>
    </row>
    <row r="36" spans="1:4">
      <c r="A36" s="48">
        <v>1</v>
      </c>
      <c r="B36" s="50" t="s">
        <v>47</v>
      </c>
      <c r="C36" s="51"/>
      <c r="D36" s="52"/>
    </row>
    <row r="37" spans="1:4">
      <c r="A37" s="49"/>
      <c r="B37" s="53"/>
      <c r="C37" s="54"/>
      <c r="D37" s="55"/>
    </row>
    <row r="38" spans="1:4">
      <c r="A38" s="48">
        <v>1</v>
      </c>
      <c r="B38" s="56" t="s">
        <v>49</v>
      </c>
      <c r="C38" s="57"/>
      <c r="D38" s="58"/>
    </row>
    <row r="39" spans="1:4">
      <c r="A39" s="49"/>
      <c r="B39" s="59"/>
      <c r="C39" s="60"/>
      <c r="D39" s="61"/>
    </row>
  </sheetData>
  <sheetProtection algorithmName="SHA-512" hashValue="ZIZy0txpoL0XprUxZeVUxKZAme8cyTuhOZUGMYzNmnxaLBpa087KiTtuc5HN/z237BAp2oleeERJBpRmudkn0A==" saltValue="xafdAvdr6lyjZ+qhBB4NBg==" spinCount="100000" sheet="1" objects="1" scenarios="1"/>
  <mergeCells count="39">
    <mergeCell ref="A28:A29"/>
    <mergeCell ref="B28:D29"/>
    <mergeCell ref="A30:A31"/>
    <mergeCell ref="B30:D31"/>
    <mergeCell ref="A32:A33"/>
    <mergeCell ref="B32:D33"/>
    <mergeCell ref="A38:A39"/>
    <mergeCell ref="B38:D39"/>
    <mergeCell ref="A34:A35"/>
    <mergeCell ref="B34:D35"/>
    <mergeCell ref="A36:A37"/>
    <mergeCell ref="B36:D37"/>
    <mergeCell ref="B22:D23"/>
    <mergeCell ref="A24:A25"/>
    <mergeCell ref="B24:D25"/>
    <mergeCell ref="A26:A27"/>
    <mergeCell ref="B26:D27"/>
    <mergeCell ref="A22:A23"/>
    <mergeCell ref="A16:A17"/>
    <mergeCell ref="B16:D17"/>
    <mergeCell ref="A18:A19"/>
    <mergeCell ref="B18:D19"/>
    <mergeCell ref="A20:A21"/>
    <mergeCell ref="B20:D21"/>
    <mergeCell ref="B1:D1"/>
    <mergeCell ref="A14:A15"/>
    <mergeCell ref="B14:D15"/>
    <mergeCell ref="A2:A3"/>
    <mergeCell ref="B2:D3"/>
    <mergeCell ref="A4:A5"/>
    <mergeCell ref="B4:D5"/>
    <mergeCell ref="A6:A7"/>
    <mergeCell ref="B6:D7"/>
    <mergeCell ref="A8:A9"/>
    <mergeCell ref="B8:D9"/>
    <mergeCell ref="A10:A11"/>
    <mergeCell ref="B10:D11"/>
    <mergeCell ref="A12:A13"/>
    <mergeCell ref="B12:D13"/>
  </mergeCells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D39"/>
  <sheetViews>
    <sheetView workbookViewId="0">
      <selection activeCell="B34" sqref="B34:D35"/>
    </sheetView>
  </sheetViews>
  <sheetFormatPr defaultColWidth="11" defaultRowHeight="15.75"/>
  <cols>
    <col min="1" max="1" width="10.875" style="11"/>
    <col min="4" max="4" width="46.625" customWidth="1"/>
  </cols>
  <sheetData>
    <row r="1" spans="1:4">
      <c r="A1" s="2" t="s">
        <v>2</v>
      </c>
      <c r="B1" s="45" t="s">
        <v>1</v>
      </c>
      <c r="C1" s="46"/>
      <c r="D1" s="47"/>
    </row>
    <row r="2" spans="1:4" ht="18" customHeight="1">
      <c r="A2" s="48">
        <v>1</v>
      </c>
      <c r="B2" s="50" t="s">
        <v>51</v>
      </c>
      <c r="C2" s="51"/>
      <c r="D2" s="52"/>
    </row>
    <row r="3" spans="1:4">
      <c r="A3" s="49"/>
      <c r="B3" s="53"/>
      <c r="C3" s="54"/>
      <c r="D3" s="55"/>
    </row>
    <row r="4" spans="1:4">
      <c r="A4" s="48">
        <v>1</v>
      </c>
      <c r="B4" s="50" t="s">
        <v>50</v>
      </c>
      <c r="C4" s="51"/>
      <c r="D4" s="52"/>
    </row>
    <row r="5" spans="1:4">
      <c r="A5" s="49"/>
      <c r="B5" s="53"/>
      <c r="C5" s="54"/>
      <c r="D5" s="55"/>
    </row>
    <row r="6" spans="1:4">
      <c r="A6" s="48">
        <v>1</v>
      </c>
      <c r="B6" s="50" t="s">
        <v>32</v>
      </c>
      <c r="C6" s="51"/>
      <c r="D6" s="52"/>
    </row>
    <row r="7" spans="1:4">
      <c r="A7" s="49"/>
      <c r="B7" s="53"/>
      <c r="C7" s="54"/>
      <c r="D7" s="55"/>
    </row>
    <row r="8" spans="1:4">
      <c r="A8" s="48">
        <v>1</v>
      </c>
      <c r="B8" s="50" t="s">
        <v>33</v>
      </c>
      <c r="C8" s="51"/>
      <c r="D8" s="52"/>
    </row>
    <row r="9" spans="1:4">
      <c r="A9" s="49"/>
      <c r="B9" s="53"/>
      <c r="C9" s="54"/>
      <c r="D9" s="55"/>
    </row>
    <row r="10" spans="1:4">
      <c r="A10" s="48">
        <v>1</v>
      </c>
      <c r="B10" s="50" t="s">
        <v>52</v>
      </c>
      <c r="C10" s="51"/>
      <c r="D10" s="52"/>
    </row>
    <row r="11" spans="1:4">
      <c r="A11" s="49"/>
      <c r="B11" s="53"/>
      <c r="C11" s="54"/>
      <c r="D11" s="55"/>
    </row>
    <row r="12" spans="1:4">
      <c r="A12" s="48">
        <v>1</v>
      </c>
      <c r="B12" s="50" t="s">
        <v>53</v>
      </c>
      <c r="C12" s="51"/>
      <c r="D12" s="52"/>
    </row>
    <row r="13" spans="1:4">
      <c r="A13" s="49"/>
      <c r="B13" s="53"/>
      <c r="C13" s="54"/>
      <c r="D13" s="55"/>
    </row>
    <row r="14" spans="1:4">
      <c r="A14" s="48">
        <v>1</v>
      </c>
      <c r="B14" s="50" t="s">
        <v>54</v>
      </c>
      <c r="C14" s="51"/>
      <c r="D14" s="52"/>
    </row>
    <row r="15" spans="1:4">
      <c r="A15" s="49"/>
      <c r="B15" s="53"/>
      <c r="C15" s="54"/>
      <c r="D15" s="55"/>
    </row>
    <row r="16" spans="1:4">
      <c r="A16" s="48">
        <v>1</v>
      </c>
      <c r="B16" s="50" t="s">
        <v>55</v>
      </c>
      <c r="C16" s="51"/>
      <c r="D16" s="52"/>
    </row>
    <row r="17" spans="1:4">
      <c r="A17" s="49"/>
      <c r="B17" s="53"/>
      <c r="C17" s="54"/>
      <c r="D17" s="55"/>
    </row>
    <row r="18" spans="1:4">
      <c r="A18" s="48">
        <v>1</v>
      </c>
      <c r="B18" s="50" t="s">
        <v>56</v>
      </c>
      <c r="C18" s="51"/>
      <c r="D18" s="52"/>
    </row>
    <row r="19" spans="1:4">
      <c r="A19" s="49"/>
      <c r="B19" s="53"/>
      <c r="C19" s="54"/>
      <c r="D19" s="55"/>
    </row>
    <row r="20" spans="1:4" ht="18" customHeight="1">
      <c r="A20" s="48">
        <v>2</v>
      </c>
      <c r="B20" s="50" t="s">
        <v>57</v>
      </c>
      <c r="C20" s="51"/>
      <c r="D20" s="52"/>
    </row>
    <row r="21" spans="1:4">
      <c r="A21" s="49"/>
      <c r="B21" s="53"/>
      <c r="C21" s="54"/>
      <c r="D21" s="55"/>
    </row>
    <row r="22" spans="1:4">
      <c r="A22" s="48">
        <v>2</v>
      </c>
      <c r="B22" s="50" t="s">
        <v>58</v>
      </c>
      <c r="C22" s="51"/>
      <c r="D22" s="52"/>
    </row>
    <row r="23" spans="1:4">
      <c r="A23" s="49"/>
      <c r="B23" s="53"/>
      <c r="C23" s="54"/>
      <c r="D23" s="55"/>
    </row>
    <row r="24" spans="1:4">
      <c r="A24" s="48">
        <v>8</v>
      </c>
      <c r="B24" s="50" t="s">
        <v>59</v>
      </c>
      <c r="C24" s="51"/>
      <c r="D24" s="52"/>
    </row>
    <row r="25" spans="1:4">
      <c r="A25" s="49"/>
      <c r="B25" s="53"/>
      <c r="C25" s="54"/>
      <c r="D25" s="55"/>
    </row>
    <row r="26" spans="1:4">
      <c r="A26" s="48">
        <v>5</v>
      </c>
      <c r="B26" s="50" t="s">
        <v>60</v>
      </c>
      <c r="C26" s="51"/>
      <c r="D26" s="52"/>
    </row>
    <row r="27" spans="1:4">
      <c r="A27" s="49"/>
      <c r="B27" s="53"/>
      <c r="C27" s="54"/>
      <c r="D27" s="55"/>
    </row>
    <row r="28" spans="1:4">
      <c r="A28" s="48">
        <v>1</v>
      </c>
      <c r="B28" s="50" t="s">
        <v>61</v>
      </c>
      <c r="C28" s="51"/>
      <c r="D28" s="52"/>
    </row>
    <row r="29" spans="1:4">
      <c r="A29" s="49"/>
      <c r="B29" s="53"/>
      <c r="C29" s="54"/>
      <c r="D29" s="55"/>
    </row>
    <row r="30" spans="1:4">
      <c r="A30" s="48">
        <v>1</v>
      </c>
      <c r="B30" s="50" t="s">
        <v>62</v>
      </c>
      <c r="C30" s="51"/>
      <c r="D30" s="52"/>
    </row>
    <row r="31" spans="1:4">
      <c r="A31" s="49"/>
      <c r="B31" s="53"/>
      <c r="C31" s="54"/>
      <c r="D31" s="55"/>
    </row>
    <row r="32" spans="1:4">
      <c r="A32" s="48">
        <v>1</v>
      </c>
      <c r="B32" s="56" t="s">
        <v>48</v>
      </c>
      <c r="C32" s="57"/>
      <c r="D32" s="58"/>
    </row>
    <row r="33" spans="1:4">
      <c r="A33" s="49"/>
      <c r="B33" s="59"/>
      <c r="C33" s="60"/>
      <c r="D33" s="61"/>
    </row>
    <row r="34" spans="1:4">
      <c r="A34" s="48">
        <v>1</v>
      </c>
      <c r="B34" s="50" t="s">
        <v>47</v>
      </c>
      <c r="C34" s="51"/>
      <c r="D34" s="52"/>
    </row>
    <row r="35" spans="1:4">
      <c r="A35" s="49"/>
      <c r="B35" s="53"/>
      <c r="C35" s="54"/>
      <c r="D35" s="55"/>
    </row>
    <row r="36" spans="1:4">
      <c r="A36" s="12"/>
      <c r="B36" s="62" t="s">
        <v>63</v>
      </c>
      <c r="C36" s="63"/>
      <c r="D36" s="64"/>
    </row>
    <row r="37" spans="1:4">
      <c r="A37" s="12"/>
      <c r="B37" s="65"/>
      <c r="C37" s="66"/>
      <c r="D37" s="67"/>
    </row>
    <row r="38" spans="1:4">
      <c r="A38" s="48">
        <v>1</v>
      </c>
      <c r="B38" s="56" t="s">
        <v>49</v>
      </c>
      <c r="C38" s="57"/>
      <c r="D38" s="58"/>
    </row>
    <row r="39" spans="1:4">
      <c r="A39" s="49"/>
      <c r="B39" s="59"/>
      <c r="C39" s="60"/>
      <c r="D39" s="61"/>
    </row>
  </sheetData>
  <sheetProtection algorithmName="SHA-512" hashValue="8rpjuLRrgQKTQP4UU6qowYNyeWKLehfBmD/j6KHuCe3w68+xF6MnA6CLjJvU52lVS0DhYs4k7TDsYXoYAJA11Q==" saltValue="qCNeCK5QZOetxcZXzx+iLw==" spinCount="100000" sheet="1" objects="1" scenarios="1"/>
  <mergeCells count="38">
    <mergeCell ref="A38:A39"/>
    <mergeCell ref="B38:D39"/>
    <mergeCell ref="A28:A29"/>
    <mergeCell ref="B28:D29"/>
    <mergeCell ref="A30:A31"/>
    <mergeCell ref="B30:D31"/>
    <mergeCell ref="A20:A21"/>
    <mergeCell ref="B20:D21"/>
    <mergeCell ref="B36:D37"/>
    <mergeCell ref="A32:A33"/>
    <mergeCell ref="B32:D33"/>
    <mergeCell ref="A22:A23"/>
    <mergeCell ref="B22:D23"/>
    <mergeCell ref="A24:A25"/>
    <mergeCell ref="B24:D25"/>
    <mergeCell ref="A26:A27"/>
    <mergeCell ref="B26:D27"/>
    <mergeCell ref="B12:D13"/>
    <mergeCell ref="A16:A17"/>
    <mergeCell ref="B16:D17"/>
    <mergeCell ref="A18:A19"/>
    <mergeCell ref="B18:D19"/>
    <mergeCell ref="B1:D1"/>
    <mergeCell ref="A34:A35"/>
    <mergeCell ref="B34:D35"/>
    <mergeCell ref="A14:A15"/>
    <mergeCell ref="B14:D15"/>
    <mergeCell ref="A2:A3"/>
    <mergeCell ref="B2:D3"/>
    <mergeCell ref="A4:A5"/>
    <mergeCell ref="B4:D5"/>
    <mergeCell ref="A6:A7"/>
    <mergeCell ref="B6:D7"/>
    <mergeCell ref="A8:A9"/>
    <mergeCell ref="B8:D9"/>
    <mergeCell ref="A10:A11"/>
    <mergeCell ref="B10:D11"/>
    <mergeCell ref="A12:A13"/>
  </mergeCells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D29"/>
  <sheetViews>
    <sheetView workbookViewId="0">
      <selection activeCell="B34" sqref="B34:D35"/>
    </sheetView>
  </sheetViews>
  <sheetFormatPr defaultColWidth="11" defaultRowHeight="15.75"/>
  <cols>
    <col min="4" max="4" width="47.875" customWidth="1"/>
  </cols>
  <sheetData>
    <row r="1" spans="1:4">
      <c r="A1" s="2" t="s">
        <v>2</v>
      </c>
      <c r="B1" s="45" t="s">
        <v>1</v>
      </c>
      <c r="C1" s="46"/>
      <c r="D1" s="47"/>
    </row>
    <row r="2" spans="1:4">
      <c r="A2" s="48">
        <v>1</v>
      </c>
      <c r="B2" s="50" t="s">
        <v>51</v>
      </c>
      <c r="C2" s="51"/>
      <c r="D2" s="52"/>
    </row>
    <row r="3" spans="1:4">
      <c r="A3" s="49"/>
      <c r="B3" s="53"/>
      <c r="C3" s="54"/>
      <c r="D3" s="55"/>
    </row>
    <row r="4" spans="1:4">
      <c r="A4" s="48">
        <v>1</v>
      </c>
      <c r="B4" s="50" t="s">
        <v>65</v>
      </c>
      <c r="C4" s="51"/>
      <c r="D4" s="52"/>
    </row>
    <row r="5" spans="1:4">
      <c r="A5" s="49"/>
      <c r="B5" s="53"/>
      <c r="C5" s="54"/>
      <c r="D5" s="55"/>
    </row>
    <row r="6" spans="1:4">
      <c r="A6" s="48">
        <v>1</v>
      </c>
      <c r="B6" s="50" t="s">
        <v>52</v>
      </c>
      <c r="C6" s="51"/>
      <c r="D6" s="52"/>
    </row>
    <row r="7" spans="1:4">
      <c r="A7" s="49"/>
      <c r="B7" s="53"/>
      <c r="C7" s="54"/>
      <c r="D7" s="55"/>
    </row>
    <row r="8" spans="1:4">
      <c r="A8" s="48">
        <v>1</v>
      </c>
      <c r="B8" s="50" t="s">
        <v>53</v>
      </c>
      <c r="C8" s="51"/>
      <c r="D8" s="52"/>
    </row>
    <row r="9" spans="1:4">
      <c r="A9" s="49"/>
      <c r="B9" s="53"/>
      <c r="C9" s="54"/>
      <c r="D9" s="55"/>
    </row>
    <row r="10" spans="1:4">
      <c r="A10" s="48">
        <v>1</v>
      </c>
      <c r="B10" s="50" t="s">
        <v>54</v>
      </c>
      <c r="C10" s="51"/>
      <c r="D10" s="52"/>
    </row>
    <row r="11" spans="1:4">
      <c r="A11" s="49"/>
      <c r="B11" s="53"/>
      <c r="C11" s="54"/>
      <c r="D11" s="55"/>
    </row>
    <row r="12" spans="1:4">
      <c r="A12" s="48">
        <v>1</v>
      </c>
      <c r="B12" s="50" t="s">
        <v>55</v>
      </c>
      <c r="C12" s="51"/>
      <c r="D12" s="52"/>
    </row>
    <row r="13" spans="1:4">
      <c r="A13" s="49"/>
      <c r="B13" s="53"/>
      <c r="C13" s="54"/>
      <c r="D13" s="55"/>
    </row>
    <row r="14" spans="1:4">
      <c r="A14" s="48">
        <v>1</v>
      </c>
      <c r="B14" s="50" t="s">
        <v>56</v>
      </c>
      <c r="C14" s="51"/>
      <c r="D14" s="52"/>
    </row>
    <row r="15" spans="1:4">
      <c r="A15" s="49"/>
      <c r="B15" s="53"/>
      <c r="C15" s="54"/>
      <c r="D15" s="55"/>
    </row>
    <row r="16" spans="1:4">
      <c r="A16" s="48">
        <v>2</v>
      </c>
      <c r="B16" s="50" t="s">
        <v>57</v>
      </c>
      <c r="C16" s="51"/>
      <c r="D16" s="52"/>
    </row>
    <row r="17" spans="1:4">
      <c r="A17" s="49"/>
      <c r="B17" s="53"/>
      <c r="C17" s="54"/>
      <c r="D17" s="55"/>
    </row>
    <row r="18" spans="1:4">
      <c r="A18" s="48">
        <v>2</v>
      </c>
      <c r="B18" s="50" t="s">
        <v>58</v>
      </c>
      <c r="C18" s="51"/>
      <c r="D18" s="52"/>
    </row>
    <row r="19" spans="1:4">
      <c r="A19" s="49"/>
      <c r="B19" s="53"/>
      <c r="C19" s="54"/>
      <c r="D19" s="55"/>
    </row>
    <row r="20" spans="1:4">
      <c r="A20" s="48">
        <v>8</v>
      </c>
      <c r="B20" s="50" t="s">
        <v>59</v>
      </c>
      <c r="C20" s="51"/>
      <c r="D20" s="52"/>
    </row>
    <row r="21" spans="1:4">
      <c r="A21" s="49"/>
      <c r="B21" s="53"/>
      <c r="C21" s="54"/>
      <c r="D21" s="55"/>
    </row>
    <row r="22" spans="1:4">
      <c r="A22" s="48">
        <v>5</v>
      </c>
      <c r="B22" s="50" t="s">
        <v>60</v>
      </c>
      <c r="C22" s="51"/>
      <c r="D22" s="52"/>
    </row>
    <row r="23" spans="1:4">
      <c r="A23" s="49"/>
      <c r="B23" s="53"/>
      <c r="C23" s="54"/>
      <c r="D23" s="55"/>
    </row>
    <row r="24" spans="1:4">
      <c r="A24" s="48">
        <v>1</v>
      </c>
      <c r="B24" s="50" t="s">
        <v>61</v>
      </c>
      <c r="C24" s="51"/>
      <c r="D24" s="52"/>
    </row>
    <row r="25" spans="1:4">
      <c r="A25" s="49"/>
      <c r="B25" s="53"/>
      <c r="C25" s="54"/>
      <c r="D25" s="55"/>
    </row>
    <row r="26" spans="1:4">
      <c r="A26" s="48">
        <v>1</v>
      </c>
      <c r="B26" s="50" t="s">
        <v>64</v>
      </c>
      <c r="C26" s="51"/>
      <c r="D26" s="52"/>
    </row>
    <row r="27" spans="1:4">
      <c r="A27" s="49"/>
      <c r="B27" s="53"/>
      <c r="C27" s="54"/>
      <c r="D27" s="55"/>
    </row>
    <row r="28" spans="1:4">
      <c r="A28" s="48">
        <v>1</v>
      </c>
      <c r="B28" s="56" t="s">
        <v>48</v>
      </c>
      <c r="C28" s="57"/>
      <c r="D28" s="58"/>
    </row>
    <row r="29" spans="1:4">
      <c r="A29" s="49"/>
      <c r="B29" s="59"/>
      <c r="C29" s="60"/>
      <c r="D29" s="61"/>
    </row>
  </sheetData>
  <sheetProtection algorithmName="SHA-512" hashValue="tL/Ed5I1V24cKnEGYFswyWd3JUHRkFa5+g61f1ECguaP3a6Dwy8+4OFKxIPuDMrXo1P1sit/3oDQxxwaP0vEVg==" saltValue="MPo1QWd3K56AHRP2vr3cDg==" spinCount="100000" sheet="1" objects="1" scenarios="1"/>
  <mergeCells count="29">
    <mergeCell ref="A18:A19"/>
    <mergeCell ref="B18:D19"/>
    <mergeCell ref="A26:A27"/>
    <mergeCell ref="B26:D27"/>
    <mergeCell ref="A28:A29"/>
    <mergeCell ref="B28:D29"/>
    <mergeCell ref="A20:A21"/>
    <mergeCell ref="B20:D21"/>
    <mergeCell ref="A22:A23"/>
    <mergeCell ref="B22:D23"/>
    <mergeCell ref="A24:A25"/>
    <mergeCell ref="B24:D25"/>
    <mergeCell ref="A12:A13"/>
    <mergeCell ref="B12:D13"/>
    <mergeCell ref="A14:A15"/>
    <mergeCell ref="B14:D15"/>
    <mergeCell ref="A16:A17"/>
    <mergeCell ref="B16:D17"/>
    <mergeCell ref="B1:D1"/>
    <mergeCell ref="A8:A9"/>
    <mergeCell ref="B8:D9"/>
    <mergeCell ref="A10:A11"/>
    <mergeCell ref="B10:D11"/>
    <mergeCell ref="A4:A5"/>
    <mergeCell ref="B4:D5"/>
    <mergeCell ref="A6:A7"/>
    <mergeCell ref="B6:D7"/>
    <mergeCell ref="A2:A3"/>
    <mergeCell ref="B2:D3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Pricing Summary</vt:lpstr>
      <vt:lpstr>Routers MX480</vt:lpstr>
      <vt:lpstr>Server R220XL</vt:lpstr>
      <vt:lpstr>Server R630XL</vt:lpstr>
      <vt:lpstr>Server R630XL #2</vt:lpstr>
    </vt:vector>
  </TitlesOfParts>
  <Company>ICANN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Soltero</dc:creator>
  <cp:lastModifiedBy>Vivek SenGupta</cp:lastModifiedBy>
  <dcterms:created xsi:type="dcterms:W3CDTF">2015-04-02T11:27:50Z</dcterms:created>
  <dcterms:modified xsi:type="dcterms:W3CDTF">2015-04-10T22:57:26Z</dcterms:modified>
</cp:coreProperties>
</file>